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SEPOL - EQLIC\PROCESSOS\2025\AVCB\0. E-processo - Versão 4 - Concorrência\0.0 E-Processo Versão após PFN\"/>
    </mc:Choice>
  </mc:AlternateContent>
  <xr:revisionPtr revIDLastSave="0" documentId="13_ncr:1_{960CB434-F21B-4130-A7EC-A7E731C11665}" xr6:coauthVersionLast="47" xr6:coauthVersionMax="47" xr10:uidLastSave="{00000000-0000-0000-0000-000000000000}"/>
  <bookViews>
    <workbookView xWindow="-110" yWindow="-110" windowWidth="19420" windowHeight="10300" firstSheet="3" activeTab="6" xr2:uid="{7307EAEC-11AD-4EC3-8374-5E12D91E2A27}"/>
  </bookViews>
  <sheets>
    <sheet name="Sub-Região1" sheetId="1" r:id="rId1"/>
    <sheet name="BDI_Sub-Região1" sheetId="5" r:id="rId2"/>
    <sheet name="Sub-Região2" sheetId="6" r:id="rId3"/>
    <sheet name="BDI_Sub-Região2" sheetId="7" r:id="rId4"/>
    <sheet name="Sub-Região3" sheetId="8" r:id="rId5"/>
    <sheet name="BDI_Sub-Região3" sheetId="9" r:id="rId6"/>
    <sheet name="Sub-Região4" sheetId="10" r:id="rId7"/>
    <sheet name="BDI_Sub-Região4" sheetId="11" r:id="rId8"/>
  </sheets>
  <definedNames>
    <definedName name="_xlnm.Print_Area" localSheetId="1">'BDI_Sub-Região1'!$A$1:$H$32</definedName>
    <definedName name="_xlnm.Print_Area" localSheetId="3">'BDI_Sub-Região2'!$A$1:$H$32</definedName>
    <definedName name="_xlnm.Print_Area" localSheetId="5">'BDI_Sub-Região3'!$A$1:$H$32</definedName>
    <definedName name="_xlnm.Print_Area" localSheetId="7">'BDI_Sub-Região4'!$A$1:$H$32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0" l="1"/>
  <c r="H6" i="8"/>
  <c r="H6" i="6"/>
  <c r="H6" i="1"/>
  <c r="H21" i="11"/>
  <c r="E23" i="11" s="1"/>
  <c r="E14" i="11" s="1"/>
  <c r="H10" i="10" s="1"/>
  <c r="H21" i="9"/>
  <c r="E23" i="9" s="1"/>
  <c r="E14" i="9" s="1"/>
  <c r="H10" i="8" s="1"/>
  <c r="H21" i="7"/>
  <c r="E23" i="7" s="1"/>
  <c r="E14" i="7" s="1"/>
  <c r="H10" i="6" s="1"/>
  <c r="H21" i="5"/>
  <c r="E23" i="5" s="1"/>
  <c r="E14" i="5" s="1"/>
  <c r="H10" i="1" s="1"/>
  <c r="J6" i="10" l="1"/>
  <c r="J11" i="10" s="1"/>
  <c r="J6" i="8"/>
  <c r="J11" i="8" s="1"/>
  <c r="J6" i="6"/>
  <c r="J11" i="6" s="1"/>
  <c r="J6" i="1"/>
  <c r="J11" i="1" l="1"/>
</calcChain>
</file>

<file path=xl/sharedStrings.xml><?xml version="1.0" encoding="utf-8"?>
<sst xmlns="http://schemas.openxmlformats.org/spreadsheetml/2006/main" count="184" uniqueCount="57">
  <si>
    <t>ITEM</t>
  </si>
  <si>
    <t>DESCRIÇÃO</t>
  </si>
  <si>
    <t>Unidade</t>
  </si>
  <si>
    <t>a)</t>
  </si>
  <si>
    <t>Levantamento da Regularidade da Edificação</t>
  </si>
  <si>
    <t>b)</t>
  </si>
  <si>
    <t>c)</t>
  </si>
  <si>
    <t>d)</t>
  </si>
  <si>
    <t>ITEM 2</t>
  </si>
  <si>
    <t>ITEM 3</t>
  </si>
  <si>
    <t>Quantidade Máxima</t>
  </si>
  <si>
    <t>ITEM 1</t>
  </si>
  <si>
    <t>Levantamento arquitetônico  com atualização/elaboração do layout das edificações.</t>
  </si>
  <si>
    <t>Elaboração e Aprovação  de documentação completa de segurança contra incêndio contendo os elementos formais de medidas de segurança exigidos pelo CBPMESP.</t>
  </si>
  <si>
    <t>Valor Máximo Estimado</t>
  </si>
  <si>
    <t>SUB-REGIÃO 02 – GRANDE CAMPINAS</t>
  </si>
  <si>
    <t>SUB-REGIÃO 03 – NORTE/NOROESTE DE SÃO PAULO</t>
  </si>
  <si>
    <t xml:space="preserve"> Obtenção/Renovação AVCB ou CLCB</t>
  </si>
  <si>
    <t>Valor Total Sub-região 01</t>
  </si>
  <si>
    <t>Valor Total Sub-região 02</t>
  </si>
  <si>
    <t>Valor Total Sub-região 03</t>
  </si>
  <si>
    <t>SUB-REGIÃO 04 – REGIÃO LITORÂNEA</t>
  </si>
  <si>
    <t>ITEM 4</t>
  </si>
  <si>
    <t>Valor Total Sub-região 04</t>
  </si>
  <si>
    <t>SUB-REGIÃO 01 – GRANDE SÃO PAULO</t>
  </si>
  <si>
    <r>
      <t>Porcentagem do Valor do m</t>
    </r>
    <r>
      <rPr>
        <b/>
        <vertAlign val="superscript"/>
        <sz val="10"/>
        <color rgb="FF4472C4"/>
        <rFont val="Calibri"/>
        <family val="2"/>
      </rPr>
      <t>2</t>
    </r>
    <r>
      <rPr>
        <b/>
        <sz val="10"/>
        <color rgb="FF4472C4"/>
        <rFont val="Calibri"/>
        <family val="2"/>
      </rPr>
      <t xml:space="preserve"> Para Cada Serviço Prestado ITEM 1</t>
    </r>
  </si>
  <si>
    <r>
      <t>Porcentagem do Valor do m</t>
    </r>
    <r>
      <rPr>
        <b/>
        <vertAlign val="superscript"/>
        <sz val="10"/>
        <color rgb="FF4472C4"/>
        <rFont val="Calibri"/>
        <family val="2"/>
      </rPr>
      <t>2</t>
    </r>
    <r>
      <rPr>
        <b/>
        <sz val="10"/>
        <color rgb="FF4472C4"/>
        <rFont val="Calibri"/>
        <family val="2"/>
      </rPr>
      <t xml:space="preserve"> Para Cada Serviço Prestado ITEM 2</t>
    </r>
  </si>
  <si>
    <r>
      <t>Porcentagem do Valor do m</t>
    </r>
    <r>
      <rPr>
        <b/>
        <vertAlign val="superscript"/>
        <sz val="10"/>
        <color rgb="FF4472C4"/>
        <rFont val="Calibri"/>
        <family val="2"/>
      </rPr>
      <t>2</t>
    </r>
    <r>
      <rPr>
        <b/>
        <sz val="10"/>
        <color rgb="FF4472C4"/>
        <rFont val="Calibri"/>
        <family val="2"/>
      </rPr>
      <t xml:space="preserve">  Para Cada Serviço Prestado ITEM 3</t>
    </r>
  </si>
  <si>
    <r>
      <t>Porcentagem do Valor do m</t>
    </r>
    <r>
      <rPr>
        <b/>
        <vertAlign val="superscript"/>
        <sz val="10"/>
        <color rgb="FF4472C4"/>
        <rFont val="Calibri"/>
        <family val="2"/>
      </rPr>
      <t>2</t>
    </r>
    <r>
      <rPr>
        <b/>
        <sz val="10"/>
        <color rgb="FF4472C4"/>
        <rFont val="Calibri"/>
        <family val="2"/>
      </rPr>
      <t xml:space="preserve"> Para Cada Serviço Prestado ITEM 4</t>
    </r>
  </si>
  <si>
    <r>
      <t>Valor por m</t>
    </r>
    <r>
      <rPr>
        <b/>
        <vertAlign val="superscript"/>
        <sz val="10"/>
        <color rgb="FF4472C4"/>
        <rFont val="Calibri"/>
        <family val="2"/>
      </rPr>
      <t>2</t>
    </r>
  </si>
  <si>
    <t>Valor Unitário Estimado SEM BDI</t>
  </si>
  <si>
    <t>Valor Unitário Estimado COM BDI</t>
  </si>
  <si>
    <t>BDI %</t>
  </si>
  <si>
    <t>ONDE:</t>
  </si>
  <si>
    <t>UTILIZADO</t>
  </si>
  <si>
    <t>AC=</t>
  </si>
  <si>
    <t>TAXA DE RATEIO DA ADMINISTRAÇÃO CENTRAL</t>
  </si>
  <si>
    <t>R=</t>
  </si>
  <si>
    <t>RISCOS</t>
  </si>
  <si>
    <t>S+G</t>
  </si>
  <si>
    <t>TAXA DE SEGURO+ ÔNUS DAS GARANTIAS EXIGIDAS EM EDITAL</t>
  </si>
  <si>
    <t>DF=</t>
  </si>
  <si>
    <t>DESPESA FINANCEIRA</t>
  </si>
  <si>
    <t>L=</t>
  </si>
  <si>
    <t>LUCRO</t>
  </si>
  <si>
    <t>I=</t>
  </si>
  <si>
    <t>ISS</t>
  </si>
  <si>
    <t>CONFINS</t>
  </si>
  <si>
    <t>PIS</t>
  </si>
  <si>
    <t>CPRB</t>
  </si>
  <si>
    <t>TOTAL TRIBUTOS</t>
  </si>
  <si>
    <t>ANEXO 1- FORMULAÇÃO DO BDI</t>
  </si>
  <si>
    <t>BDI % =</t>
  </si>
  <si>
    <t>PREENCHER SOMENTE AS CÉLULAS EM AMARELO</t>
  </si>
  <si>
    <t>EQUAÇÃO DO CÁLCULO DO BDI CONFORME A JURISPRUDÊNCIA DO TCU</t>
  </si>
  <si>
    <t>I=TRIBUTOS</t>
  </si>
  <si>
    <t>TRIBUTOS(PIS,COFINS,CPRB E ISS) - Preencher Tabela ao 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</si>
</sst>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&quot;\ #,##0.00"/>
    <numFmt numFmtId="165" formatCode="0.000%"/>
  </numFmts>
  <fonts count="15" x14ac:knownFonts="1">
    <font>
      <sz val="11"/>
      <color theme="1"/>
      <name val="Calibri"/>
      <family val="2"/>
      <scheme val="minor"/>
    </font>
    <font>
      <b/>
      <sz val="12"/>
      <color rgb="FF4472C4"/>
      <name val="Arial"/>
      <family val="2"/>
    </font>
    <font>
      <b/>
      <sz val="10"/>
      <color rgb="FF4472C4"/>
      <name val="Times New Roman"/>
      <family val="1"/>
    </font>
    <font>
      <b/>
      <sz val="10"/>
      <color rgb="FF4472C4"/>
      <name val="Calibri"/>
      <family val="2"/>
    </font>
    <font>
      <b/>
      <vertAlign val="superscript"/>
      <sz val="10"/>
      <color rgb="FF4472C4"/>
      <name val="Calibri"/>
      <family val="2"/>
    </font>
    <font>
      <b/>
      <sz val="11"/>
      <color rgb="FF4472C4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color rgb="FF000000"/>
      <name val="Times New Roman"/>
      <family val="1"/>
    </font>
    <font>
      <b/>
      <sz val="10"/>
      <name val="Calibri"/>
      <family val="2"/>
    </font>
    <font>
      <b/>
      <sz val="14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88">
    <xf numFmtId="0" fontId="0" fillId="0" borderId="0" xfId="0"/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/>
    </xf>
    <xf numFmtId="164" fontId="3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 wrapText="1"/>
    </xf>
    <xf numFmtId="9" fontId="3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165" fontId="0" fillId="0" borderId="0" xfId="0" applyNumberFormat="1"/>
    <xf numFmtId="0" fontId="0" fillId="0" borderId="0" xfId="0" applyAlignment="1">
      <alignment horizontal="center"/>
    </xf>
    <xf numFmtId="0" fontId="0" fillId="0" borderId="5" xfId="0" applyBorder="1"/>
    <xf numFmtId="0" fontId="0" fillId="0" borderId="14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5" xfId="0" applyBorder="1"/>
    <xf numFmtId="0" fontId="0" fillId="0" borderId="10" xfId="0" applyBorder="1"/>
    <xf numFmtId="2" fontId="3" fillId="8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4" fillId="0" borderId="15" xfId="0" applyFont="1" applyBorder="1" applyAlignment="1">
      <alignment horizontal="right"/>
    </xf>
    <xf numFmtId="0" fontId="0" fillId="0" borderId="18" xfId="0" applyBorder="1"/>
    <xf numFmtId="0" fontId="6" fillId="0" borderId="18" xfId="0" applyFont="1" applyBorder="1"/>
    <xf numFmtId="0" fontId="6" fillId="0" borderId="18" xfId="0" applyFont="1" applyBorder="1" applyAlignment="1">
      <alignment horizontal="center"/>
    </xf>
    <xf numFmtId="10" fontId="0" fillId="2" borderId="18" xfId="1" applyNumberFormat="1" applyFont="1" applyFill="1" applyBorder="1" applyAlignment="1">
      <alignment horizontal="center"/>
    </xf>
    <xf numFmtId="0" fontId="6" fillId="0" borderId="18" xfId="0" applyFont="1" applyBorder="1" applyAlignment="1">
      <alignment horizontal="right"/>
    </xf>
    <xf numFmtId="10" fontId="0" fillId="2" borderId="18" xfId="0" applyNumberFormat="1" applyFill="1" applyBorder="1" applyAlignment="1">
      <alignment horizontal="center"/>
    </xf>
    <xf numFmtId="10" fontId="0" fillId="0" borderId="0" xfId="1" applyNumberFormat="1" applyFont="1"/>
    <xf numFmtId="165" fontId="0" fillId="0" borderId="0" xfId="1" applyNumberFormat="1" applyFont="1"/>
    <xf numFmtId="10" fontId="0" fillId="0" borderId="0" xfId="0" applyNumberFormat="1"/>
    <xf numFmtId="10" fontId="0" fillId="4" borderId="18" xfId="0" applyNumberFormat="1" applyFill="1" applyBorder="1" applyAlignment="1">
      <alignment horizontal="center"/>
    </xf>
    <xf numFmtId="10" fontId="0" fillId="0" borderId="0" xfId="1" applyNumberFormat="1" applyFont="1" applyAlignment="1">
      <alignment horizontal="center"/>
    </xf>
    <xf numFmtId="0" fontId="10" fillId="0" borderId="0" xfId="0" applyFont="1" applyAlignment="1">
      <alignment wrapText="1"/>
    </xf>
    <xf numFmtId="10" fontId="0" fillId="0" borderId="0" xfId="0" applyNumberFormat="1" applyAlignment="1">
      <alignment horizontal="center"/>
    </xf>
    <xf numFmtId="2" fontId="12" fillId="8" borderId="15" xfId="0" applyNumberFormat="1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3" fillId="6" borderId="0" xfId="0" applyFont="1" applyFill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11" fillId="5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13" fillId="6" borderId="11" xfId="0" applyFont="1" applyFill="1" applyBorder="1" applyAlignment="1">
      <alignment horizontal="center"/>
    </xf>
    <xf numFmtId="0" fontId="13" fillId="6" borderId="12" xfId="0" applyFont="1" applyFill="1" applyBorder="1" applyAlignment="1">
      <alignment horizontal="center"/>
    </xf>
    <xf numFmtId="0" fontId="13" fillId="6" borderId="13" xfId="0" applyFont="1" applyFill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1" fillId="7" borderId="11" xfId="0" applyFont="1" applyFill="1" applyBorder="1" applyAlignment="1">
      <alignment horizontal="center" vertical="center" wrapText="1"/>
    </xf>
    <xf numFmtId="0" fontId="1" fillId="7" borderId="12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31750</xdr:colOff>
      <xdr:row>8</xdr:row>
      <xdr:rowOff>19050</xdr:rowOff>
    </xdr:from>
    <xdr:to>
      <xdr:col>7</xdr:col>
      <xdr:colOff>2184400</xdr:colOff>
      <xdr:row>12</xdr:row>
      <xdr:rowOff>95250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22E545A-2D9C-4717-81FC-799F916DF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350" y="1536700"/>
          <a:ext cx="9493250" cy="81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31750</xdr:colOff>
      <xdr:row>8</xdr:row>
      <xdr:rowOff>19050</xdr:rowOff>
    </xdr:from>
    <xdr:to>
      <xdr:col>7</xdr:col>
      <xdr:colOff>2184400</xdr:colOff>
      <xdr:row>12</xdr:row>
      <xdr:rowOff>95250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6DA868D-89D9-49C0-8ADF-F7DD29A9E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350" y="1536700"/>
          <a:ext cx="9493250" cy="81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31750</xdr:colOff>
      <xdr:row>8</xdr:row>
      <xdr:rowOff>19050</xdr:rowOff>
    </xdr:from>
    <xdr:to>
      <xdr:col>7</xdr:col>
      <xdr:colOff>2184400</xdr:colOff>
      <xdr:row>12</xdr:row>
      <xdr:rowOff>95250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A6CD7B6-0B8E-4895-BAE3-4EA033A00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350" y="1536700"/>
          <a:ext cx="9493250" cy="81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31750</xdr:colOff>
      <xdr:row>8</xdr:row>
      <xdr:rowOff>19050</xdr:rowOff>
    </xdr:from>
    <xdr:to>
      <xdr:col>7</xdr:col>
      <xdr:colOff>2184400</xdr:colOff>
      <xdr:row>12</xdr:row>
      <xdr:rowOff>95250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65D0148-DECF-409F-9694-C6265125D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350" y="1536700"/>
          <a:ext cx="9493250" cy="81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2F906-8864-49C4-B35A-1765DF0579CC}">
  <dimension ref="A1:J11"/>
  <sheetViews>
    <sheetView topLeftCell="A8" zoomScaleNormal="100" zoomScaleSheetLayoutView="66" workbookViewId="0">
      <selection activeCell="H10" sqref="H10"/>
    </sheetView>
  </sheetViews>
  <sheetFormatPr defaultRowHeight="14.5" x14ac:dyDescent="0.35"/>
  <cols>
    <col min="2" max="2" width="2.90625" customWidth="1"/>
    <col min="3" max="4" width="18.7265625" customWidth="1"/>
    <col min="6" max="6" width="14.08984375" customWidth="1"/>
    <col min="7" max="8" width="15.54296875" customWidth="1"/>
    <col min="9" max="9" width="10.7265625" customWidth="1"/>
    <col min="10" max="10" width="20.26953125" customWidth="1"/>
    <col min="13" max="13" width="14" bestFit="1" customWidth="1"/>
  </cols>
  <sheetData>
    <row r="1" spans="1:10" x14ac:dyDescent="0.35">
      <c r="A1" s="50" t="s">
        <v>53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ht="15" thickBot="1" x14ac:dyDescent="0.4"/>
    <row r="3" spans="1:10" ht="16" customHeight="1" thickBot="1" x14ac:dyDescent="0.4">
      <c r="A3" s="51" t="s">
        <v>24</v>
      </c>
      <c r="B3" s="52"/>
      <c r="C3" s="52"/>
      <c r="D3" s="52"/>
      <c r="E3" s="52"/>
      <c r="F3" s="52"/>
      <c r="G3" s="52"/>
      <c r="H3" s="52"/>
      <c r="I3" s="52"/>
      <c r="J3" s="53"/>
    </row>
    <row r="4" spans="1:10" ht="51.5" customHeight="1" thickBot="1" x14ac:dyDescent="0.4">
      <c r="A4" s="54" t="s">
        <v>0</v>
      </c>
      <c r="B4" s="54"/>
      <c r="C4" s="48" t="s">
        <v>1</v>
      </c>
      <c r="D4" s="56" t="s">
        <v>25</v>
      </c>
      <c r="E4" s="48" t="s">
        <v>2</v>
      </c>
      <c r="F4" s="48"/>
      <c r="G4" s="47" t="s">
        <v>30</v>
      </c>
      <c r="H4" s="55" t="s">
        <v>31</v>
      </c>
      <c r="I4" s="48" t="s">
        <v>10</v>
      </c>
      <c r="J4" s="48" t="s">
        <v>14</v>
      </c>
    </row>
    <row r="5" spans="1:10" ht="15" hidden="1" customHeight="1" thickBot="1" x14ac:dyDescent="0.4">
      <c r="A5" s="54"/>
      <c r="B5" s="54"/>
      <c r="C5" s="48"/>
      <c r="D5" s="57"/>
      <c r="E5" s="48"/>
      <c r="F5" s="48"/>
      <c r="G5" s="47"/>
      <c r="H5" s="55"/>
      <c r="I5" s="48"/>
      <c r="J5" s="48"/>
    </row>
    <row r="6" spans="1:10" ht="39.5" thickBot="1" x14ac:dyDescent="0.4">
      <c r="A6" s="54" t="s">
        <v>11</v>
      </c>
      <c r="B6" s="1" t="s">
        <v>3</v>
      </c>
      <c r="C6" s="2" t="s">
        <v>4</v>
      </c>
      <c r="D6" s="4">
        <v>0.15</v>
      </c>
      <c r="E6" s="48" t="s">
        <v>29</v>
      </c>
      <c r="F6" s="48"/>
      <c r="G6" s="58">
        <v>3.27</v>
      </c>
      <c r="H6" s="55">
        <f>ROUND(G6*(1+(H10/100)),2)</f>
        <v>4.4000000000000004</v>
      </c>
      <c r="I6" s="59">
        <v>84360</v>
      </c>
      <c r="J6" s="49">
        <f>H6*I6</f>
        <v>371184.00000000006</v>
      </c>
    </row>
    <row r="7" spans="1:10" ht="65.5" thickBot="1" x14ac:dyDescent="0.4">
      <c r="A7" s="54"/>
      <c r="B7" s="1" t="s">
        <v>5</v>
      </c>
      <c r="C7" s="2" t="s">
        <v>12</v>
      </c>
      <c r="D7" s="4">
        <v>0.15</v>
      </c>
      <c r="E7" s="48"/>
      <c r="F7" s="48"/>
      <c r="G7" s="58"/>
      <c r="H7" s="55"/>
      <c r="I7" s="59"/>
      <c r="J7" s="49"/>
    </row>
    <row r="8" spans="1:10" ht="130.5" thickBot="1" x14ac:dyDescent="0.4">
      <c r="A8" s="54"/>
      <c r="B8" s="1" t="s">
        <v>6</v>
      </c>
      <c r="C8" s="3" t="s">
        <v>13</v>
      </c>
      <c r="D8" s="4">
        <v>0.4</v>
      </c>
      <c r="E8" s="48"/>
      <c r="F8" s="48"/>
      <c r="G8" s="58"/>
      <c r="H8" s="55"/>
      <c r="I8" s="59"/>
      <c r="J8" s="49"/>
    </row>
    <row r="9" spans="1:10" ht="29.5" customHeight="1" thickBot="1" x14ac:dyDescent="0.4">
      <c r="A9" s="54"/>
      <c r="B9" s="1" t="s">
        <v>7</v>
      </c>
      <c r="C9" s="3" t="s">
        <v>17</v>
      </c>
      <c r="D9" s="4">
        <v>0.3</v>
      </c>
      <c r="E9" s="48"/>
      <c r="F9" s="48"/>
      <c r="G9" s="58"/>
      <c r="H9" s="55"/>
      <c r="I9" s="59"/>
      <c r="J9" s="49"/>
    </row>
    <row r="10" spans="1:10" ht="15" thickBot="1" x14ac:dyDescent="0.4">
      <c r="A10" s="9"/>
      <c r="B10" s="10"/>
      <c r="C10" s="11"/>
      <c r="D10" s="12"/>
      <c r="E10" s="11"/>
      <c r="F10" s="11"/>
      <c r="G10" s="6" t="s">
        <v>32</v>
      </c>
      <c r="H10" s="24">
        <f>'BDI_Sub-Região1'!E14</f>
        <v>34.484415060058325</v>
      </c>
      <c r="I10" s="7"/>
      <c r="J10" s="6"/>
    </row>
    <row r="11" spans="1:10" ht="15" thickBot="1" x14ac:dyDescent="0.4">
      <c r="G11" s="46" t="s">
        <v>18</v>
      </c>
      <c r="H11" s="46"/>
      <c r="I11" s="46"/>
      <c r="J11" s="5">
        <f>SUM(J6:J9)</f>
        <v>371184.00000000006</v>
      </c>
    </row>
  </sheetData>
  <mergeCells count="18">
    <mergeCell ref="H4:H5"/>
    <mergeCell ref="J4:J5"/>
    <mergeCell ref="G11:I11"/>
    <mergeCell ref="G4:G5"/>
    <mergeCell ref="I4:I5"/>
    <mergeCell ref="J6:J9"/>
    <mergeCell ref="A1:J1"/>
    <mergeCell ref="A3:J3"/>
    <mergeCell ref="A6:A9"/>
    <mergeCell ref="A4:A5"/>
    <mergeCell ref="B4:B5"/>
    <mergeCell ref="C4:C5"/>
    <mergeCell ref="H6:H9"/>
    <mergeCell ref="D4:D5"/>
    <mergeCell ref="E4:F5"/>
    <mergeCell ref="G6:G9"/>
    <mergeCell ref="I6:I9"/>
    <mergeCell ref="E6:F9"/>
  </mergeCells>
  <pageMargins left="0.511811024" right="0.511811024" top="0.78740157499999996" bottom="0.78740157499999996" header="0.31496062000000002" footer="0.31496062000000002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E83A3-3C18-4AED-9967-153603BE6F68}">
  <sheetPr>
    <pageSetUpPr fitToPage="1"/>
  </sheetPr>
  <dimension ref="A1:L30"/>
  <sheetViews>
    <sheetView topLeftCell="A12" zoomScaleNormal="100" zoomScaleSheetLayoutView="98" workbookViewId="0">
      <selection activeCell="H20" sqref="H20"/>
    </sheetView>
  </sheetViews>
  <sheetFormatPr defaultRowHeight="14.5" x14ac:dyDescent="0.35"/>
  <cols>
    <col min="4" max="4" width="54.08984375" bestFit="1" customWidth="1"/>
    <col min="5" max="5" width="14.6328125" customWidth="1"/>
    <col min="7" max="7" width="15" bestFit="1" customWidth="1"/>
    <col min="8" max="8" width="35.08984375" customWidth="1"/>
    <col min="9" max="9" width="11.08984375" customWidth="1"/>
    <col min="10" max="10" width="15" bestFit="1" customWidth="1"/>
    <col min="11" max="11" width="7.90625" customWidth="1"/>
    <col min="12" max="12" width="44.90625" style="13" customWidth="1"/>
    <col min="13" max="13" width="10.453125" bestFit="1" customWidth="1"/>
  </cols>
  <sheetData>
    <row r="1" spans="1:8" ht="15" thickBot="1" x14ac:dyDescent="0.4">
      <c r="B1" s="8"/>
    </row>
    <row r="2" spans="1:8" ht="15" thickBot="1" x14ac:dyDescent="0.4">
      <c r="A2" s="60" t="s">
        <v>51</v>
      </c>
      <c r="B2" s="61"/>
      <c r="C2" s="61"/>
      <c r="D2" s="61"/>
      <c r="E2" s="61"/>
      <c r="F2" s="61"/>
      <c r="G2" s="61"/>
      <c r="H2" s="62"/>
    </row>
    <row r="3" spans="1:8" ht="15" thickBot="1" x14ac:dyDescent="0.4">
      <c r="A3" s="26"/>
      <c r="B3" s="26"/>
      <c r="C3" s="26"/>
      <c r="D3" s="26"/>
      <c r="E3" s="26"/>
      <c r="F3" s="26"/>
      <c r="G3" s="26"/>
      <c r="H3" s="26"/>
    </row>
    <row r="4" spans="1:8" ht="15" thickBot="1" x14ac:dyDescent="0.4">
      <c r="A4" s="63" t="s">
        <v>53</v>
      </c>
      <c r="B4" s="64"/>
      <c r="C4" s="64"/>
      <c r="D4" s="64"/>
      <c r="E4" s="64"/>
      <c r="F4" s="64"/>
      <c r="G4" s="64"/>
      <c r="H4" s="65"/>
    </row>
    <row r="5" spans="1:8" ht="15" thickBot="1" x14ac:dyDescent="0.4">
      <c r="A5" s="26"/>
      <c r="B5" s="26"/>
      <c r="C5" s="26"/>
      <c r="D5" s="26"/>
      <c r="E5" s="26"/>
      <c r="F5" s="26"/>
      <c r="G5" s="26"/>
      <c r="H5" s="26"/>
    </row>
    <row r="6" spans="1:8" ht="15" thickBot="1" x14ac:dyDescent="0.4">
      <c r="A6" s="66" t="s">
        <v>54</v>
      </c>
      <c r="B6" s="67"/>
      <c r="C6" s="67"/>
      <c r="D6" s="67"/>
      <c r="E6" s="67"/>
      <c r="F6" s="67"/>
      <c r="G6" s="67"/>
      <c r="H6" s="68"/>
    </row>
    <row r="7" spans="1:8" ht="15" thickBot="1" x14ac:dyDescent="0.4">
      <c r="A7" s="25"/>
      <c r="B7" s="25"/>
      <c r="C7" s="25"/>
      <c r="D7" s="25"/>
      <c r="E7" s="25"/>
      <c r="F7" s="25"/>
      <c r="G7" s="25"/>
      <c r="H7" s="25"/>
    </row>
    <row r="8" spans="1:8" x14ac:dyDescent="0.35">
      <c r="B8" s="16"/>
      <c r="C8" s="17"/>
      <c r="D8" s="17"/>
      <c r="E8" s="17"/>
      <c r="F8" s="17"/>
      <c r="G8" s="17"/>
      <c r="H8" s="18"/>
    </row>
    <row r="9" spans="1:8" x14ac:dyDescent="0.35">
      <c r="B9" s="19"/>
      <c r="H9" s="20"/>
    </row>
    <row r="10" spans="1:8" x14ac:dyDescent="0.35">
      <c r="B10" s="19"/>
      <c r="H10" s="20"/>
    </row>
    <row r="11" spans="1:8" x14ac:dyDescent="0.35">
      <c r="B11" s="19"/>
      <c r="H11" s="20"/>
    </row>
    <row r="12" spans="1:8" x14ac:dyDescent="0.35">
      <c r="B12" s="19"/>
      <c r="H12" s="20"/>
    </row>
    <row r="13" spans="1:8" x14ac:dyDescent="0.35">
      <c r="B13" s="19"/>
      <c r="H13" s="20"/>
    </row>
    <row r="14" spans="1:8" ht="19" thickBot="1" x14ac:dyDescent="0.5">
      <c r="B14" s="21"/>
      <c r="C14" s="22"/>
      <c r="D14" s="27" t="s">
        <v>52</v>
      </c>
      <c r="E14" s="41">
        <f>((((1+(E18+E19+E20))*(1+E21)*(1+E22))/(1-E23))-1)*100</f>
        <v>34.484415060058325</v>
      </c>
      <c r="F14" s="22"/>
      <c r="G14" s="22"/>
      <c r="H14" s="23"/>
    </row>
    <row r="16" spans="1:8" x14ac:dyDescent="0.35">
      <c r="G16" s="69" t="s">
        <v>55</v>
      </c>
      <c r="H16" s="70"/>
    </row>
    <row r="17" spans="2:12" x14ac:dyDescent="0.35">
      <c r="B17" t="s">
        <v>33</v>
      </c>
      <c r="C17" s="28"/>
      <c r="D17" s="28"/>
      <c r="E17" s="29" t="s">
        <v>34</v>
      </c>
      <c r="G17" s="30" t="s">
        <v>46</v>
      </c>
      <c r="H17" s="31">
        <v>0.05</v>
      </c>
    </row>
    <row r="18" spans="2:12" x14ac:dyDescent="0.35">
      <c r="C18" s="32" t="s">
        <v>35</v>
      </c>
      <c r="D18" s="30" t="s">
        <v>36</v>
      </c>
      <c r="E18" s="33">
        <v>0.04</v>
      </c>
      <c r="G18" s="30" t="s">
        <v>47</v>
      </c>
      <c r="H18" s="31">
        <v>7.5999999999999998E-2</v>
      </c>
      <c r="I18" s="34"/>
      <c r="J18" s="34"/>
      <c r="K18" s="35"/>
    </row>
    <row r="19" spans="2:12" x14ac:dyDescent="0.35">
      <c r="C19" s="32" t="s">
        <v>37</v>
      </c>
      <c r="D19" s="30" t="s">
        <v>38</v>
      </c>
      <c r="E19" s="33">
        <v>1.2699999999999999E-2</v>
      </c>
      <c r="G19" s="30" t="s">
        <v>48</v>
      </c>
      <c r="H19" s="31">
        <v>1.6500000000000001E-2</v>
      </c>
      <c r="I19" s="36"/>
      <c r="J19" s="36"/>
      <c r="K19" s="14"/>
    </row>
    <row r="20" spans="2:12" x14ac:dyDescent="0.35">
      <c r="C20" s="32" t="s">
        <v>39</v>
      </c>
      <c r="D20" s="30" t="s">
        <v>40</v>
      </c>
      <c r="E20" s="33">
        <v>8.0000000000000002E-3</v>
      </c>
      <c r="G20" s="30" t="s">
        <v>49</v>
      </c>
      <c r="H20" s="31">
        <v>0</v>
      </c>
      <c r="I20" s="36"/>
      <c r="J20" s="36"/>
      <c r="K20" s="14"/>
    </row>
    <row r="21" spans="2:12" x14ac:dyDescent="0.35">
      <c r="C21" s="32" t="s">
        <v>41</v>
      </c>
      <c r="D21" s="30" t="s">
        <v>42</v>
      </c>
      <c r="E21" s="33">
        <v>1.23E-2</v>
      </c>
      <c r="G21" s="30" t="s">
        <v>50</v>
      </c>
      <c r="H21" s="37">
        <f>SUM(H17:H20)</f>
        <v>0.14250000000000002</v>
      </c>
      <c r="I21" s="36"/>
      <c r="J21" s="36"/>
      <c r="K21" s="14"/>
    </row>
    <row r="22" spans="2:12" x14ac:dyDescent="0.35">
      <c r="C22" s="32" t="s">
        <v>43</v>
      </c>
      <c r="D22" s="30" t="s">
        <v>44</v>
      </c>
      <c r="E22" s="33">
        <v>7.3999999999999996E-2</v>
      </c>
      <c r="I22" s="36"/>
      <c r="J22" s="36"/>
      <c r="K22" s="14"/>
    </row>
    <row r="23" spans="2:12" x14ac:dyDescent="0.35">
      <c r="C23" s="32" t="s">
        <v>45</v>
      </c>
      <c r="D23" s="30" t="s">
        <v>56</v>
      </c>
      <c r="E23" s="37">
        <f>H21</f>
        <v>0.14250000000000002</v>
      </c>
      <c r="I23" s="36"/>
      <c r="J23" s="36"/>
      <c r="K23" s="14"/>
    </row>
    <row r="24" spans="2:12" x14ac:dyDescent="0.35">
      <c r="K24" s="14"/>
    </row>
    <row r="25" spans="2:12" x14ac:dyDescent="0.35">
      <c r="K25" s="14"/>
    </row>
    <row r="26" spans="2:12" ht="15.5" x14ac:dyDescent="0.35">
      <c r="E26" s="15"/>
      <c r="F26" s="15"/>
      <c r="G26" s="15"/>
      <c r="H26" s="15"/>
      <c r="I26" s="38"/>
      <c r="L26" s="39"/>
    </row>
    <row r="27" spans="2:12" x14ac:dyDescent="0.35">
      <c r="I27" s="40"/>
    </row>
    <row r="28" spans="2:12" x14ac:dyDescent="0.35">
      <c r="I28" s="38"/>
    </row>
    <row r="29" spans="2:12" x14ac:dyDescent="0.35">
      <c r="I29" s="38"/>
    </row>
    <row r="30" spans="2:12" x14ac:dyDescent="0.35">
      <c r="I30" s="15"/>
    </row>
  </sheetData>
  <mergeCells count="4">
    <mergeCell ref="A2:H2"/>
    <mergeCell ref="A4:H4"/>
    <mergeCell ref="A6:H6"/>
    <mergeCell ref="G16:H16"/>
  </mergeCells>
  <pageMargins left="0.511811024" right="0.511811024" top="0.78740157499999996" bottom="0.78740157499999996" header="0.31496062000000002" footer="0.31496062000000002"/>
  <pageSetup paperSize="9" scale="9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F8DDD-6FDE-45FA-9208-551C758E9B4A}">
  <dimension ref="A1:J11"/>
  <sheetViews>
    <sheetView topLeftCell="A7" zoomScaleNormal="100" zoomScaleSheetLayoutView="66" workbookViewId="0">
      <selection activeCell="H10" sqref="H10"/>
    </sheetView>
  </sheetViews>
  <sheetFormatPr defaultRowHeight="14.5" x14ac:dyDescent="0.35"/>
  <cols>
    <col min="2" max="2" width="2.90625" customWidth="1"/>
    <col min="3" max="4" width="18.7265625" customWidth="1"/>
    <col min="6" max="6" width="14.08984375" customWidth="1"/>
    <col min="7" max="8" width="15.54296875" customWidth="1"/>
    <col min="9" max="9" width="10.7265625" customWidth="1"/>
    <col min="10" max="10" width="20.26953125" customWidth="1"/>
    <col min="13" max="13" width="14" bestFit="1" customWidth="1"/>
  </cols>
  <sheetData>
    <row r="1" spans="1:10" x14ac:dyDescent="0.35">
      <c r="A1" s="50" t="s">
        <v>53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ht="15" thickBot="1" x14ac:dyDescent="0.4"/>
    <row r="3" spans="1:10" ht="16" customHeight="1" thickBot="1" x14ac:dyDescent="0.4">
      <c r="A3" s="71" t="s">
        <v>15</v>
      </c>
      <c r="B3" s="72"/>
      <c r="C3" s="72"/>
      <c r="D3" s="72"/>
      <c r="E3" s="72"/>
      <c r="F3" s="72"/>
      <c r="G3" s="72"/>
      <c r="H3" s="72"/>
      <c r="I3" s="72"/>
      <c r="J3" s="73"/>
    </row>
    <row r="4" spans="1:10" ht="54" customHeight="1" thickBot="1" x14ac:dyDescent="0.4">
      <c r="A4" s="54" t="s">
        <v>0</v>
      </c>
      <c r="B4" s="54"/>
      <c r="C4" s="48" t="s">
        <v>1</v>
      </c>
      <c r="D4" s="56" t="s">
        <v>26</v>
      </c>
      <c r="E4" s="48" t="s">
        <v>2</v>
      </c>
      <c r="F4" s="48"/>
      <c r="G4" s="74" t="s">
        <v>30</v>
      </c>
      <c r="H4" s="55" t="s">
        <v>31</v>
      </c>
      <c r="I4" s="48" t="s">
        <v>10</v>
      </c>
      <c r="J4" s="48" t="s">
        <v>14</v>
      </c>
    </row>
    <row r="5" spans="1:10" ht="4" customHeight="1" thickBot="1" x14ac:dyDescent="0.4">
      <c r="A5" s="54"/>
      <c r="B5" s="54"/>
      <c r="C5" s="48"/>
      <c r="D5" s="57"/>
      <c r="E5" s="48"/>
      <c r="F5" s="48"/>
      <c r="G5" s="75"/>
      <c r="H5" s="55"/>
      <c r="I5" s="48"/>
      <c r="J5" s="48"/>
    </row>
    <row r="6" spans="1:10" ht="52.5" customHeight="1" thickBot="1" x14ac:dyDescent="0.4">
      <c r="A6" s="54" t="s">
        <v>8</v>
      </c>
      <c r="B6" s="1" t="s">
        <v>3</v>
      </c>
      <c r="C6" s="43" t="s">
        <v>4</v>
      </c>
      <c r="D6" s="4">
        <v>0.15</v>
      </c>
      <c r="E6" s="76" t="s">
        <v>29</v>
      </c>
      <c r="F6" s="77"/>
      <c r="G6" s="82">
        <v>3.21</v>
      </c>
      <c r="H6" s="55">
        <f>ROUND(G6*(1+(H10/100)),2)</f>
        <v>4.32</v>
      </c>
      <c r="I6" s="85">
        <v>54218</v>
      </c>
      <c r="J6" s="49">
        <f>H6*I6</f>
        <v>234221.76</v>
      </c>
    </row>
    <row r="7" spans="1:10" ht="65.5" thickBot="1" x14ac:dyDescent="0.4">
      <c r="A7" s="54"/>
      <c r="B7" s="1" t="s">
        <v>5</v>
      </c>
      <c r="C7" s="43" t="s">
        <v>12</v>
      </c>
      <c r="D7" s="4">
        <v>0.15</v>
      </c>
      <c r="E7" s="78"/>
      <c r="F7" s="79"/>
      <c r="G7" s="83"/>
      <c r="H7" s="55"/>
      <c r="I7" s="86"/>
      <c r="J7" s="49"/>
    </row>
    <row r="8" spans="1:10" ht="130.5" thickBot="1" x14ac:dyDescent="0.4">
      <c r="A8" s="54"/>
      <c r="B8" s="1" t="s">
        <v>6</v>
      </c>
      <c r="C8" s="43" t="s">
        <v>13</v>
      </c>
      <c r="D8" s="4">
        <v>0.4</v>
      </c>
      <c r="E8" s="78"/>
      <c r="F8" s="79"/>
      <c r="G8" s="83"/>
      <c r="H8" s="55"/>
      <c r="I8" s="86"/>
      <c r="J8" s="49"/>
    </row>
    <row r="9" spans="1:10" ht="26.5" thickBot="1" x14ac:dyDescent="0.4">
      <c r="A9" s="54"/>
      <c r="B9" s="1" t="s">
        <v>7</v>
      </c>
      <c r="C9" s="43" t="s">
        <v>17</v>
      </c>
      <c r="D9" s="4">
        <v>0.3</v>
      </c>
      <c r="E9" s="80"/>
      <c r="F9" s="81"/>
      <c r="G9" s="84"/>
      <c r="H9" s="55"/>
      <c r="I9" s="87"/>
      <c r="J9" s="49"/>
    </row>
    <row r="10" spans="1:10" ht="15" thickBot="1" x14ac:dyDescent="0.4">
      <c r="A10" s="9"/>
      <c r="B10" s="10"/>
      <c r="C10" s="11"/>
      <c r="D10" s="12"/>
      <c r="E10" s="11"/>
      <c r="F10" s="11"/>
      <c r="G10" s="42" t="s">
        <v>32</v>
      </c>
      <c r="H10" s="24">
        <f>'BDI_Sub-Região2'!E14</f>
        <v>34.484415060058325</v>
      </c>
      <c r="I10" s="44"/>
      <c r="J10" s="42"/>
    </row>
    <row r="11" spans="1:10" ht="15" thickBot="1" x14ac:dyDescent="0.4">
      <c r="G11" s="46" t="s">
        <v>19</v>
      </c>
      <c r="H11" s="46"/>
      <c r="I11" s="46"/>
      <c r="J11" s="5">
        <f>SUM(J6:J9)</f>
        <v>234221.76</v>
      </c>
    </row>
  </sheetData>
  <mergeCells count="18">
    <mergeCell ref="G11:I11"/>
    <mergeCell ref="J4:J5"/>
    <mergeCell ref="A6:A9"/>
    <mergeCell ref="E6:F9"/>
    <mergeCell ref="G6:G9"/>
    <mergeCell ref="H6:H9"/>
    <mergeCell ref="I6:I9"/>
    <mergeCell ref="J6:J9"/>
    <mergeCell ref="A1:J1"/>
    <mergeCell ref="A3:J3"/>
    <mergeCell ref="A4:A5"/>
    <mergeCell ref="B4:B5"/>
    <mergeCell ref="C4:C5"/>
    <mergeCell ref="D4:D5"/>
    <mergeCell ref="E4:F5"/>
    <mergeCell ref="G4:G5"/>
    <mergeCell ref="H4:H5"/>
    <mergeCell ref="I4:I5"/>
  </mergeCells>
  <pageMargins left="0.511811024" right="0.511811024" top="0.78740157499999996" bottom="0.78740157499999996" header="0.31496062000000002" footer="0.31496062000000002"/>
  <pageSetup paperSize="9" scale="6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72D15-6A0D-44B8-955F-3DAF8A75E2B1}">
  <sheetPr>
    <pageSetUpPr fitToPage="1"/>
  </sheetPr>
  <dimension ref="A1:L30"/>
  <sheetViews>
    <sheetView topLeftCell="A10" zoomScaleNormal="100" zoomScaleSheetLayoutView="98" workbookViewId="0">
      <selection activeCell="H20" sqref="H20"/>
    </sheetView>
  </sheetViews>
  <sheetFormatPr defaultRowHeight="14.5" x14ac:dyDescent="0.35"/>
  <cols>
    <col min="4" max="4" width="54.08984375" bestFit="1" customWidth="1"/>
    <col min="5" max="5" width="9.81640625" bestFit="1" customWidth="1"/>
    <col min="7" max="7" width="15" bestFit="1" customWidth="1"/>
    <col min="8" max="8" width="35.08984375" customWidth="1"/>
    <col min="9" max="9" width="11.08984375" customWidth="1"/>
    <col min="10" max="10" width="15" bestFit="1" customWidth="1"/>
    <col min="11" max="11" width="7.90625" customWidth="1"/>
    <col min="12" max="12" width="44.90625" style="13" customWidth="1"/>
    <col min="13" max="13" width="10.453125" bestFit="1" customWidth="1"/>
  </cols>
  <sheetData>
    <row r="1" spans="1:8" ht="15" thickBot="1" x14ac:dyDescent="0.4">
      <c r="B1" s="8"/>
    </row>
    <row r="2" spans="1:8" ht="15" thickBot="1" x14ac:dyDescent="0.4">
      <c r="A2" s="60" t="s">
        <v>51</v>
      </c>
      <c r="B2" s="61"/>
      <c r="C2" s="61"/>
      <c r="D2" s="61"/>
      <c r="E2" s="61"/>
      <c r="F2" s="61"/>
      <c r="G2" s="61"/>
      <c r="H2" s="62"/>
    </row>
    <row r="3" spans="1:8" ht="15" thickBot="1" x14ac:dyDescent="0.4">
      <c r="A3" s="26"/>
      <c r="B3" s="26"/>
      <c r="C3" s="26"/>
      <c r="D3" s="26"/>
      <c r="E3" s="26"/>
      <c r="F3" s="26"/>
      <c r="G3" s="26"/>
      <c r="H3" s="26"/>
    </row>
    <row r="4" spans="1:8" ht="15" thickBot="1" x14ac:dyDescent="0.4">
      <c r="A4" s="63" t="s">
        <v>53</v>
      </c>
      <c r="B4" s="64"/>
      <c r="C4" s="64"/>
      <c r="D4" s="64"/>
      <c r="E4" s="64"/>
      <c r="F4" s="64"/>
      <c r="G4" s="64"/>
      <c r="H4" s="65"/>
    </row>
    <row r="5" spans="1:8" ht="15" thickBot="1" x14ac:dyDescent="0.4">
      <c r="A5" s="26"/>
      <c r="B5" s="26"/>
      <c r="C5" s="26"/>
      <c r="D5" s="26"/>
      <c r="E5" s="26"/>
      <c r="F5" s="26"/>
      <c r="G5" s="26"/>
      <c r="H5" s="26"/>
    </row>
    <row r="6" spans="1:8" ht="15" thickBot="1" x14ac:dyDescent="0.4">
      <c r="A6" s="66" t="s">
        <v>54</v>
      </c>
      <c r="B6" s="67"/>
      <c r="C6" s="67"/>
      <c r="D6" s="67"/>
      <c r="E6" s="67"/>
      <c r="F6" s="67"/>
      <c r="G6" s="67"/>
      <c r="H6" s="68"/>
    </row>
    <row r="7" spans="1:8" ht="15" thickBot="1" x14ac:dyDescent="0.4">
      <c r="A7" s="45"/>
      <c r="B7" s="45"/>
      <c r="C7" s="45"/>
      <c r="D7" s="45"/>
      <c r="E7" s="45"/>
      <c r="F7" s="45"/>
      <c r="G7" s="45"/>
      <c r="H7" s="45"/>
    </row>
    <row r="8" spans="1:8" x14ac:dyDescent="0.35">
      <c r="B8" s="16"/>
      <c r="C8" s="17"/>
      <c r="D8" s="17"/>
      <c r="E8" s="17"/>
      <c r="F8" s="17"/>
      <c r="G8" s="17"/>
      <c r="H8" s="18"/>
    </row>
    <row r="9" spans="1:8" x14ac:dyDescent="0.35">
      <c r="B9" s="19"/>
      <c r="H9" s="20"/>
    </row>
    <row r="10" spans="1:8" x14ac:dyDescent="0.35">
      <c r="B10" s="19"/>
      <c r="H10" s="20"/>
    </row>
    <row r="11" spans="1:8" x14ac:dyDescent="0.35">
      <c r="B11" s="19"/>
      <c r="H11" s="20"/>
    </row>
    <row r="12" spans="1:8" x14ac:dyDescent="0.35">
      <c r="B12" s="19"/>
      <c r="H12" s="20"/>
    </row>
    <row r="13" spans="1:8" x14ac:dyDescent="0.35">
      <c r="B13" s="19"/>
      <c r="H13" s="20"/>
    </row>
    <row r="14" spans="1:8" ht="19" thickBot="1" x14ac:dyDescent="0.5">
      <c r="B14" s="21"/>
      <c r="C14" s="22"/>
      <c r="D14" s="27" t="s">
        <v>52</v>
      </c>
      <c r="E14" s="41">
        <f>((((1+(E18+E19+E20))*(1+E21)*(1+E22))/(1-E23))-1)*100</f>
        <v>34.484415060058325</v>
      </c>
      <c r="F14" s="22"/>
      <c r="G14" s="22"/>
      <c r="H14" s="23"/>
    </row>
    <row r="16" spans="1:8" x14ac:dyDescent="0.35">
      <c r="G16" s="69" t="s">
        <v>55</v>
      </c>
      <c r="H16" s="70"/>
    </row>
    <row r="17" spans="2:12" x14ac:dyDescent="0.35">
      <c r="B17" t="s">
        <v>33</v>
      </c>
      <c r="C17" s="28"/>
      <c r="D17" s="28"/>
      <c r="E17" s="29" t="s">
        <v>34</v>
      </c>
      <c r="G17" s="30" t="s">
        <v>46</v>
      </c>
      <c r="H17" s="31">
        <v>0.05</v>
      </c>
    </row>
    <row r="18" spans="2:12" x14ac:dyDescent="0.35">
      <c r="C18" s="32" t="s">
        <v>35</v>
      </c>
      <c r="D18" s="30" t="s">
        <v>36</v>
      </c>
      <c r="E18" s="33">
        <v>0.04</v>
      </c>
      <c r="G18" s="30" t="s">
        <v>47</v>
      </c>
      <c r="H18" s="31">
        <v>7.5999999999999998E-2</v>
      </c>
      <c r="I18" s="34"/>
      <c r="J18" s="34"/>
      <c r="K18" s="35"/>
    </row>
    <row r="19" spans="2:12" x14ac:dyDescent="0.35">
      <c r="C19" s="32" t="s">
        <v>37</v>
      </c>
      <c r="D19" s="30" t="s">
        <v>38</v>
      </c>
      <c r="E19" s="33">
        <v>1.2699999999999999E-2</v>
      </c>
      <c r="G19" s="30" t="s">
        <v>48</v>
      </c>
      <c r="H19" s="31">
        <v>1.6500000000000001E-2</v>
      </c>
      <c r="I19" s="36"/>
      <c r="J19" s="36"/>
      <c r="K19" s="14"/>
    </row>
    <row r="20" spans="2:12" x14ac:dyDescent="0.35">
      <c r="C20" s="32" t="s">
        <v>39</v>
      </c>
      <c r="D20" s="30" t="s">
        <v>40</v>
      </c>
      <c r="E20" s="33">
        <v>8.0000000000000002E-3</v>
      </c>
      <c r="G20" s="30" t="s">
        <v>49</v>
      </c>
      <c r="H20" s="31">
        <v>0</v>
      </c>
      <c r="I20" s="36"/>
      <c r="J20" s="36"/>
      <c r="K20" s="14"/>
    </row>
    <row r="21" spans="2:12" x14ac:dyDescent="0.35">
      <c r="C21" s="32" t="s">
        <v>41</v>
      </c>
      <c r="D21" s="30" t="s">
        <v>42</v>
      </c>
      <c r="E21" s="33">
        <v>1.23E-2</v>
      </c>
      <c r="G21" s="30" t="s">
        <v>50</v>
      </c>
      <c r="H21" s="37">
        <f>SUM(H17:H20)</f>
        <v>0.14250000000000002</v>
      </c>
      <c r="I21" s="36"/>
      <c r="J21" s="36"/>
      <c r="K21" s="14"/>
    </row>
    <row r="22" spans="2:12" x14ac:dyDescent="0.35">
      <c r="C22" s="32" t="s">
        <v>43</v>
      </c>
      <c r="D22" s="30" t="s">
        <v>44</v>
      </c>
      <c r="E22" s="33">
        <v>7.3999999999999996E-2</v>
      </c>
      <c r="I22" s="36"/>
      <c r="J22" s="36"/>
      <c r="K22" s="14"/>
    </row>
    <row r="23" spans="2:12" x14ac:dyDescent="0.35">
      <c r="C23" s="32" t="s">
        <v>45</v>
      </c>
      <c r="D23" s="30" t="s">
        <v>56</v>
      </c>
      <c r="E23" s="37">
        <f>H21</f>
        <v>0.14250000000000002</v>
      </c>
      <c r="I23" s="36"/>
      <c r="J23" s="36"/>
      <c r="K23" s="14"/>
    </row>
    <row r="24" spans="2:12" x14ac:dyDescent="0.35">
      <c r="K24" s="14"/>
    </row>
    <row r="25" spans="2:12" x14ac:dyDescent="0.35">
      <c r="K25" s="14"/>
    </row>
    <row r="26" spans="2:12" ht="15.5" x14ac:dyDescent="0.35">
      <c r="E26" s="15"/>
      <c r="F26" s="15"/>
      <c r="G26" s="15"/>
      <c r="H26" s="15"/>
      <c r="I26" s="38"/>
      <c r="L26" s="39"/>
    </row>
    <row r="27" spans="2:12" x14ac:dyDescent="0.35">
      <c r="I27" s="40"/>
    </row>
    <row r="28" spans="2:12" x14ac:dyDescent="0.35">
      <c r="I28" s="38"/>
    </row>
    <row r="29" spans="2:12" x14ac:dyDescent="0.35">
      <c r="I29" s="38"/>
    </row>
    <row r="30" spans="2:12" x14ac:dyDescent="0.35">
      <c r="I30" s="15"/>
    </row>
  </sheetData>
  <mergeCells count="4">
    <mergeCell ref="A2:H2"/>
    <mergeCell ref="A4:H4"/>
    <mergeCell ref="A6:H6"/>
    <mergeCell ref="G16:H16"/>
  </mergeCells>
  <pageMargins left="0.511811024" right="0.511811024" top="0.78740157499999996" bottom="0.78740157499999996" header="0.31496062000000002" footer="0.31496062000000002"/>
  <pageSetup paperSize="9" scale="9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9AD5E-326C-49BB-BEA5-5439498BDA0C}">
  <dimension ref="A1:J11"/>
  <sheetViews>
    <sheetView topLeftCell="A8" zoomScaleNormal="100" zoomScaleSheetLayoutView="66" workbookViewId="0">
      <selection activeCell="H10" sqref="H10"/>
    </sheetView>
  </sheetViews>
  <sheetFormatPr defaultRowHeight="14.5" x14ac:dyDescent="0.35"/>
  <cols>
    <col min="2" max="2" width="2.90625" customWidth="1"/>
    <col min="3" max="4" width="18.7265625" customWidth="1"/>
    <col min="6" max="6" width="14.08984375" customWidth="1"/>
    <col min="7" max="8" width="15.54296875" customWidth="1"/>
    <col min="9" max="9" width="10.7265625" customWidth="1"/>
    <col min="10" max="10" width="20.26953125" customWidth="1"/>
    <col min="13" max="13" width="14" bestFit="1" customWidth="1"/>
  </cols>
  <sheetData>
    <row r="1" spans="1:10" x14ac:dyDescent="0.35">
      <c r="A1" s="50" t="s">
        <v>53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ht="15" thickBot="1" x14ac:dyDescent="0.4"/>
    <row r="3" spans="1:10" ht="16" customHeight="1" thickBot="1" x14ac:dyDescent="0.4">
      <c r="A3" s="51" t="s">
        <v>16</v>
      </c>
      <c r="B3" s="52"/>
      <c r="C3" s="52"/>
      <c r="D3" s="52"/>
      <c r="E3" s="52"/>
      <c r="F3" s="52"/>
      <c r="G3" s="52"/>
      <c r="H3" s="52"/>
      <c r="I3" s="52"/>
      <c r="J3" s="53"/>
    </row>
    <row r="4" spans="1:10" ht="55.5" customHeight="1" thickBot="1" x14ac:dyDescent="0.4">
      <c r="A4" s="54" t="s">
        <v>0</v>
      </c>
      <c r="B4" s="54"/>
      <c r="C4" s="48" t="s">
        <v>1</v>
      </c>
      <c r="D4" s="56" t="s">
        <v>27</v>
      </c>
      <c r="E4" s="48" t="s">
        <v>2</v>
      </c>
      <c r="F4" s="48"/>
      <c r="G4" s="47" t="s">
        <v>30</v>
      </c>
      <c r="H4" s="55" t="s">
        <v>31</v>
      </c>
      <c r="I4" s="48" t="s">
        <v>10</v>
      </c>
      <c r="J4" s="48" t="s">
        <v>14</v>
      </c>
    </row>
    <row r="5" spans="1:10" ht="15" hidden="1" customHeight="1" thickBot="1" x14ac:dyDescent="0.4">
      <c r="A5" s="54"/>
      <c r="B5" s="54"/>
      <c r="C5" s="48"/>
      <c r="D5" s="57"/>
      <c r="E5" s="48"/>
      <c r="F5" s="48"/>
      <c r="G5" s="47"/>
      <c r="H5" s="55"/>
      <c r="I5" s="48"/>
      <c r="J5" s="48"/>
    </row>
    <row r="6" spans="1:10" ht="52.5" customHeight="1" thickBot="1" x14ac:dyDescent="0.4">
      <c r="A6" s="54" t="s">
        <v>9</v>
      </c>
      <c r="B6" s="1" t="s">
        <v>3</v>
      </c>
      <c r="C6" s="43" t="s">
        <v>4</v>
      </c>
      <c r="D6" s="4">
        <v>0.15</v>
      </c>
      <c r="E6" s="76" t="s">
        <v>29</v>
      </c>
      <c r="F6" s="77"/>
      <c r="G6" s="82">
        <v>3.27</v>
      </c>
      <c r="H6" s="55">
        <f>ROUND(G6*(1+(H10/100)),2)</f>
        <v>4.4000000000000004</v>
      </c>
      <c r="I6" s="85">
        <v>81340</v>
      </c>
      <c r="J6" s="49">
        <f>H6*I6</f>
        <v>357896</v>
      </c>
    </row>
    <row r="7" spans="1:10" ht="65.5" thickBot="1" x14ac:dyDescent="0.4">
      <c r="A7" s="54"/>
      <c r="B7" s="1" t="s">
        <v>5</v>
      </c>
      <c r="C7" s="43" t="s">
        <v>12</v>
      </c>
      <c r="D7" s="4">
        <v>0.15</v>
      </c>
      <c r="E7" s="78"/>
      <c r="F7" s="79"/>
      <c r="G7" s="83"/>
      <c r="H7" s="55"/>
      <c r="I7" s="86"/>
      <c r="J7" s="49"/>
    </row>
    <row r="8" spans="1:10" ht="130.5" thickBot="1" x14ac:dyDescent="0.4">
      <c r="A8" s="54"/>
      <c r="B8" s="1" t="s">
        <v>6</v>
      </c>
      <c r="C8" s="43" t="s">
        <v>13</v>
      </c>
      <c r="D8" s="4">
        <v>0.4</v>
      </c>
      <c r="E8" s="78"/>
      <c r="F8" s="79"/>
      <c r="G8" s="83"/>
      <c r="H8" s="55"/>
      <c r="I8" s="86"/>
      <c r="J8" s="49"/>
    </row>
    <row r="9" spans="1:10" ht="26.5" thickBot="1" x14ac:dyDescent="0.4">
      <c r="A9" s="54"/>
      <c r="B9" s="1" t="s">
        <v>7</v>
      </c>
      <c r="C9" s="43" t="s">
        <v>17</v>
      </c>
      <c r="D9" s="4">
        <v>0.3</v>
      </c>
      <c r="E9" s="80"/>
      <c r="F9" s="81"/>
      <c r="G9" s="83"/>
      <c r="H9" s="55"/>
      <c r="I9" s="86"/>
      <c r="J9" s="49"/>
    </row>
    <row r="10" spans="1:10" ht="15" thickBot="1" x14ac:dyDescent="0.4">
      <c r="A10" s="9"/>
      <c r="B10" s="10"/>
      <c r="C10" s="11"/>
      <c r="D10" s="12"/>
      <c r="E10" s="11"/>
      <c r="F10" s="11"/>
      <c r="G10" s="42" t="s">
        <v>32</v>
      </c>
      <c r="H10" s="24">
        <f>'BDI_Sub-Região3'!E14</f>
        <v>34.484415060058325</v>
      </c>
      <c r="I10" s="44"/>
      <c r="J10" s="42"/>
    </row>
    <row r="11" spans="1:10" ht="15" thickBot="1" x14ac:dyDescent="0.4">
      <c r="G11" s="46" t="s">
        <v>20</v>
      </c>
      <c r="H11" s="46"/>
      <c r="I11" s="46"/>
      <c r="J11" s="5">
        <f>SUM(J6:J9)</f>
        <v>357896</v>
      </c>
    </row>
  </sheetData>
  <mergeCells count="18">
    <mergeCell ref="G11:I11"/>
    <mergeCell ref="J4:J5"/>
    <mergeCell ref="A6:A9"/>
    <mergeCell ref="E6:F9"/>
    <mergeCell ref="G6:G9"/>
    <mergeCell ref="H6:H9"/>
    <mergeCell ref="I6:I9"/>
    <mergeCell ref="J6:J9"/>
    <mergeCell ref="A1:J1"/>
    <mergeCell ref="A3:J3"/>
    <mergeCell ref="A4:A5"/>
    <mergeCell ref="B4:B5"/>
    <mergeCell ref="C4:C5"/>
    <mergeCell ref="D4:D5"/>
    <mergeCell ref="E4:F5"/>
    <mergeCell ref="G4:G5"/>
    <mergeCell ref="H4:H5"/>
    <mergeCell ref="I4:I5"/>
  </mergeCells>
  <pageMargins left="0.511811024" right="0.511811024" top="0.78740157499999996" bottom="0.78740157499999996" header="0.31496062000000002" footer="0.31496062000000002"/>
  <pageSetup paperSize="9" scale="69" orientation="portrait" r:id="rId1"/>
  <rowBreaks count="1" manualBreakCount="1">
    <brk id="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EEE4B-6844-4F65-A484-5471A91B8365}">
  <sheetPr>
    <pageSetUpPr fitToPage="1"/>
  </sheetPr>
  <dimension ref="A1:L30"/>
  <sheetViews>
    <sheetView topLeftCell="A10" zoomScaleNormal="100" zoomScaleSheetLayoutView="98" workbookViewId="0">
      <selection activeCell="H20" sqref="H20"/>
    </sheetView>
  </sheetViews>
  <sheetFormatPr defaultRowHeight="14.5" x14ac:dyDescent="0.35"/>
  <cols>
    <col min="4" max="4" width="54.08984375" bestFit="1" customWidth="1"/>
    <col min="5" max="5" width="9.81640625" bestFit="1" customWidth="1"/>
    <col min="7" max="7" width="15" bestFit="1" customWidth="1"/>
    <col min="8" max="8" width="35.08984375" customWidth="1"/>
    <col min="9" max="9" width="11.08984375" customWidth="1"/>
    <col min="10" max="10" width="15" bestFit="1" customWidth="1"/>
    <col min="11" max="11" width="7.90625" customWidth="1"/>
    <col min="12" max="12" width="44.90625" style="13" customWidth="1"/>
    <col min="13" max="13" width="10.453125" bestFit="1" customWidth="1"/>
  </cols>
  <sheetData>
    <row r="1" spans="1:8" ht="15" thickBot="1" x14ac:dyDescent="0.4">
      <c r="B1" s="8"/>
    </row>
    <row r="2" spans="1:8" ht="15" thickBot="1" x14ac:dyDescent="0.4">
      <c r="A2" s="60" t="s">
        <v>51</v>
      </c>
      <c r="B2" s="61"/>
      <c r="C2" s="61"/>
      <c r="D2" s="61"/>
      <c r="E2" s="61"/>
      <c r="F2" s="61"/>
      <c r="G2" s="61"/>
      <c r="H2" s="62"/>
    </row>
    <row r="3" spans="1:8" ht="15" thickBot="1" x14ac:dyDescent="0.4">
      <c r="A3" s="26"/>
      <c r="B3" s="26"/>
      <c r="C3" s="26"/>
      <c r="D3" s="26"/>
      <c r="E3" s="26"/>
      <c r="F3" s="26"/>
      <c r="G3" s="26"/>
      <c r="H3" s="26"/>
    </row>
    <row r="4" spans="1:8" ht="15" thickBot="1" x14ac:dyDescent="0.4">
      <c r="A4" s="63" t="s">
        <v>53</v>
      </c>
      <c r="B4" s="64"/>
      <c r="C4" s="64"/>
      <c r="D4" s="64"/>
      <c r="E4" s="64"/>
      <c r="F4" s="64"/>
      <c r="G4" s="64"/>
      <c r="H4" s="65"/>
    </row>
    <row r="5" spans="1:8" ht="15" thickBot="1" x14ac:dyDescent="0.4">
      <c r="A5" s="26"/>
      <c r="B5" s="26"/>
      <c r="C5" s="26"/>
      <c r="D5" s="26"/>
      <c r="E5" s="26"/>
      <c r="F5" s="26"/>
      <c r="G5" s="26"/>
      <c r="H5" s="26"/>
    </row>
    <row r="6" spans="1:8" ht="15" thickBot="1" x14ac:dyDescent="0.4">
      <c r="A6" s="66" t="s">
        <v>54</v>
      </c>
      <c r="B6" s="67"/>
      <c r="C6" s="67"/>
      <c r="D6" s="67"/>
      <c r="E6" s="67"/>
      <c r="F6" s="67"/>
      <c r="G6" s="67"/>
      <c r="H6" s="68"/>
    </row>
    <row r="7" spans="1:8" ht="15" thickBot="1" x14ac:dyDescent="0.4">
      <c r="A7" s="45"/>
      <c r="B7" s="45"/>
      <c r="C7" s="45"/>
      <c r="D7" s="45"/>
      <c r="E7" s="45"/>
      <c r="F7" s="45"/>
      <c r="G7" s="45"/>
      <c r="H7" s="45"/>
    </row>
    <row r="8" spans="1:8" x14ac:dyDescent="0.35">
      <c r="B8" s="16"/>
      <c r="C8" s="17"/>
      <c r="D8" s="17"/>
      <c r="E8" s="17"/>
      <c r="F8" s="17"/>
      <c r="G8" s="17"/>
      <c r="H8" s="18"/>
    </row>
    <row r="9" spans="1:8" x14ac:dyDescent="0.35">
      <c r="B9" s="19"/>
      <c r="H9" s="20"/>
    </row>
    <row r="10" spans="1:8" x14ac:dyDescent="0.35">
      <c r="B10" s="19"/>
      <c r="H10" s="20"/>
    </row>
    <row r="11" spans="1:8" x14ac:dyDescent="0.35">
      <c r="B11" s="19"/>
      <c r="H11" s="20"/>
    </row>
    <row r="12" spans="1:8" x14ac:dyDescent="0.35">
      <c r="B12" s="19"/>
      <c r="H12" s="20"/>
    </row>
    <row r="13" spans="1:8" x14ac:dyDescent="0.35">
      <c r="B13" s="19"/>
      <c r="H13" s="20"/>
    </row>
    <row r="14" spans="1:8" ht="19" thickBot="1" x14ac:dyDescent="0.5">
      <c r="B14" s="21"/>
      <c r="C14" s="22"/>
      <c r="D14" s="27" t="s">
        <v>52</v>
      </c>
      <c r="E14" s="41">
        <f>((((1+(E18+E19+E20))*(1+E21)*(1+E22))/(1-E23))-1)*100</f>
        <v>34.484415060058325</v>
      </c>
      <c r="F14" s="22"/>
      <c r="G14" s="22"/>
      <c r="H14" s="23"/>
    </row>
    <row r="16" spans="1:8" x14ac:dyDescent="0.35">
      <c r="G16" s="69" t="s">
        <v>55</v>
      </c>
      <c r="H16" s="70"/>
    </row>
    <row r="17" spans="2:12" x14ac:dyDescent="0.35">
      <c r="B17" t="s">
        <v>33</v>
      </c>
      <c r="C17" s="28"/>
      <c r="D17" s="28"/>
      <c r="E17" s="29" t="s">
        <v>34</v>
      </c>
      <c r="G17" s="30" t="s">
        <v>46</v>
      </c>
      <c r="H17" s="31">
        <v>0.05</v>
      </c>
    </row>
    <row r="18" spans="2:12" x14ac:dyDescent="0.35">
      <c r="C18" s="32" t="s">
        <v>35</v>
      </c>
      <c r="D18" s="30" t="s">
        <v>36</v>
      </c>
      <c r="E18" s="33">
        <v>0.04</v>
      </c>
      <c r="G18" s="30" t="s">
        <v>47</v>
      </c>
      <c r="H18" s="31">
        <v>7.5999999999999998E-2</v>
      </c>
      <c r="I18" s="34"/>
      <c r="J18" s="34"/>
      <c r="K18" s="35"/>
    </row>
    <row r="19" spans="2:12" x14ac:dyDescent="0.35">
      <c r="C19" s="32" t="s">
        <v>37</v>
      </c>
      <c r="D19" s="30" t="s">
        <v>38</v>
      </c>
      <c r="E19" s="33">
        <v>1.2699999999999999E-2</v>
      </c>
      <c r="G19" s="30" t="s">
        <v>48</v>
      </c>
      <c r="H19" s="31">
        <v>1.6500000000000001E-2</v>
      </c>
      <c r="I19" s="36"/>
      <c r="J19" s="36"/>
      <c r="K19" s="14"/>
    </row>
    <row r="20" spans="2:12" x14ac:dyDescent="0.35">
      <c r="C20" s="32" t="s">
        <v>39</v>
      </c>
      <c r="D20" s="30" t="s">
        <v>40</v>
      </c>
      <c r="E20" s="33">
        <v>8.0000000000000002E-3</v>
      </c>
      <c r="G20" s="30" t="s">
        <v>49</v>
      </c>
      <c r="H20" s="31">
        <v>0</v>
      </c>
      <c r="I20" s="36"/>
      <c r="J20" s="36"/>
      <c r="K20" s="14"/>
    </row>
    <row r="21" spans="2:12" x14ac:dyDescent="0.35">
      <c r="C21" s="32" t="s">
        <v>41</v>
      </c>
      <c r="D21" s="30" t="s">
        <v>42</v>
      </c>
      <c r="E21" s="33">
        <v>1.23E-2</v>
      </c>
      <c r="G21" s="30" t="s">
        <v>50</v>
      </c>
      <c r="H21" s="37">
        <f>SUM(H17:H20)</f>
        <v>0.14250000000000002</v>
      </c>
      <c r="I21" s="36"/>
      <c r="J21" s="36"/>
      <c r="K21" s="14"/>
    </row>
    <row r="22" spans="2:12" x14ac:dyDescent="0.35">
      <c r="C22" s="32" t="s">
        <v>43</v>
      </c>
      <c r="D22" s="30" t="s">
        <v>44</v>
      </c>
      <c r="E22" s="33">
        <v>7.3999999999999996E-2</v>
      </c>
      <c r="I22" s="36"/>
      <c r="J22" s="36"/>
      <c r="K22" s="14"/>
    </row>
    <row r="23" spans="2:12" x14ac:dyDescent="0.35">
      <c r="C23" s="32" t="s">
        <v>45</v>
      </c>
      <c r="D23" s="30" t="s">
        <v>56</v>
      </c>
      <c r="E23" s="37">
        <f>H21</f>
        <v>0.14250000000000002</v>
      </c>
      <c r="I23" s="36"/>
      <c r="J23" s="36"/>
      <c r="K23" s="14"/>
    </row>
    <row r="24" spans="2:12" x14ac:dyDescent="0.35">
      <c r="K24" s="14"/>
    </row>
    <row r="25" spans="2:12" x14ac:dyDescent="0.35">
      <c r="K25" s="14"/>
    </row>
    <row r="26" spans="2:12" ht="15.5" x14ac:dyDescent="0.35">
      <c r="E26" s="15"/>
      <c r="F26" s="15"/>
      <c r="G26" s="15"/>
      <c r="H26" s="15"/>
      <c r="I26" s="38"/>
      <c r="L26" s="39"/>
    </row>
    <row r="27" spans="2:12" x14ac:dyDescent="0.35">
      <c r="I27" s="40"/>
    </row>
    <row r="28" spans="2:12" x14ac:dyDescent="0.35">
      <c r="I28" s="38"/>
    </row>
    <row r="29" spans="2:12" x14ac:dyDescent="0.35">
      <c r="I29" s="38"/>
    </row>
    <row r="30" spans="2:12" x14ac:dyDescent="0.35">
      <c r="I30" s="15"/>
    </row>
  </sheetData>
  <mergeCells count="4">
    <mergeCell ref="A2:H2"/>
    <mergeCell ref="A4:H4"/>
    <mergeCell ref="A6:H6"/>
    <mergeCell ref="G16:H16"/>
  </mergeCells>
  <pageMargins left="0.511811024" right="0.511811024" top="0.78740157499999996" bottom="0.78740157499999996" header="0.31496062000000002" footer="0.31496062000000002"/>
  <pageSetup paperSize="9" scale="91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B8C23-99C6-4C9B-B740-F0E7A6461F36}">
  <dimension ref="A1:J11"/>
  <sheetViews>
    <sheetView tabSelected="1" topLeftCell="A8" zoomScaleNormal="100" zoomScaleSheetLayoutView="66" workbookViewId="0">
      <selection activeCell="H10" sqref="H10"/>
    </sheetView>
  </sheetViews>
  <sheetFormatPr defaultRowHeight="14.5" x14ac:dyDescent="0.35"/>
  <cols>
    <col min="2" max="2" width="2.90625" customWidth="1"/>
    <col min="3" max="4" width="18.7265625" customWidth="1"/>
    <col min="6" max="6" width="14.08984375" customWidth="1"/>
    <col min="7" max="8" width="15.54296875" customWidth="1"/>
    <col min="9" max="9" width="10.7265625" customWidth="1"/>
    <col min="10" max="10" width="20.26953125" customWidth="1"/>
    <col min="13" max="13" width="14" bestFit="1" customWidth="1"/>
  </cols>
  <sheetData>
    <row r="1" spans="1:10" x14ac:dyDescent="0.35">
      <c r="A1" s="50" t="s">
        <v>53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ht="15" thickBot="1" x14ac:dyDescent="0.4"/>
    <row r="3" spans="1:10" ht="20" customHeight="1" thickBot="1" x14ac:dyDescent="0.4">
      <c r="A3" s="71" t="s">
        <v>21</v>
      </c>
      <c r="B3" s="72"/>
      <c r="C3" s="72"/>
      <c r="D3" s="72"/>
      <c r="E3" s="72"/>
      <c r="F3" s="72"/>
      <c r="G3" s="72"/>
      <c r="H3" s="72"/>
      <c r="I3" s="72"/>
      <c r="J3" s="73"/>
    </row>
    <row r="4" spans="1:10" ht="15" customHeight="1" thickBot="1" x14ac:dyDescent="0.4">
      <c r="A4" s="54" t="s">
        <v>0</v>
      </c>
      <c r="B4" s="54"/>
      <c r="C4" s="48" t="s">
        <v>1</v>
      </c>
      <c r="D4" s="56" t="s">
        <v>28</v>
      </c>
      <c r="E4" s="48" t="s">
        <v>2</v>
      </c>
      <c r="F4" s="48"/>
      <c r="G4" s="47" t="s">
        <v>30</v>
      </c>
      <c r="H4" s="55" t="s">
        <v>31</v>
      </c>
      <c r="I4" s="48" t="s">
        <v>10</v>
      </c>
      <c r="J4" s="48" t="s">
        <v>14</v>
      </c>
    </row>
    <row r="5" spans="1:10" ht="42" customHeight="1" thickBot="1" x14ac:dyDescent="0.4">
      <c r="A5" s="54"/>
      <c r="B5" s="54"/>
      <c r="C5" s="48"/>
      <c r="D5" s="57"/>
      <c r="E5" s="48"/>
      <c r="F5" s="48"/>
      <c r="G5" s="47"/>
      <c r="H5" s="55"/>
      <c r="I5" s="48"/>
      <c r="J5" s="48"/>
    </row>
    <row r="6" spans="1:10" ht="39.5" thickBot="1" x14ac:dyDescent="0.4">
      <c r="A6" s="54" t="s">
        <v>22</v>
      </c>
      <c r="B6" s="1" t="s">
        <v>3</v>
      </c>
      <c r="C6" s="43" t="s">
        <v>4</v>
      </c>
      <c r="D6" s="4">
        <v>0.15</v>
      </c>
      <c r="E6" s="76" t="s">
        <v>29</v>
      </c>
      <c r="F6" s="77"/>
      <c r="G6" s="82">
        <v>3.27</v>
      </c>
      <c r="H6" s="55">
        <f>ROUND(G6*(1+(H10/100)),2)</f>
        <v>4.4000000000000004</v>
      </c>
      <c r="I6" s="85">
        <v>30207</v>
      </c>
      <c r="J6" s="49">
        <f>H6*I6</f>
        <v>132910.80000000002</v>
      </c>
    </row>
    <row r="7" spans="1:10" ht="65.5" thickBot="1" x14ac:dyDescent="0.4">
      <c r="A7" s="54"/>
      <c r="B7" s="1" t="s">
        <v>5</v>
      </c>
      <c r="C7" s="43" t="s">
        <v>12</v>
      </c>
      <c r="D7" s="4">
        <v>0.15</v>
      </c>
      <c r="E7" s="78"/>
      <c r="F7" s="79"/>
      <c r="G7" s="83"/>
      <c r="H7" s="55"/>
      <c r="I7" s="86"/>
      <c r="J7" s="49"/>
    </row>
    <row r="8" spans="1:10" ht="130.5" thickBot="1" x14ac:dyDescent="0.4">
      <c r="A8" s="54"/>
      <c r="B8" s="1" t="s">
        <v>6</v>
      </c>
      <c r="C8" s="43" t="s">
        <v>13</v>
      </c>
      <c r="D8" s="4">
        <v>0.4</v>
      </c>
      <c r="E8" s="78"/>
      <c r="F8" s="79"/>
      <c r="G8" s="83"/>
      <c r="H8" s="55"/>
      <c r="I8" s="86"/>
      <c r="J8" s="49"/>
    </row>
    <row r="9" spans="1:10" ht="26.5" thickBot="1" x14ac:dyDescent="0.4">
      <c r="A9" s="54"/>
      <c r="B9" s="1" t="s">
        <v>7</v>
      </c>
      <c r="C9" s="43" t="s">
        <v>17</v>
      </c>
      <c r="D9" s="4">
        <v>0.3</v>
      </c>
      <c r="E9" s="80"/>
      <c r="F9" s="81"/>
      <c r="G9" s="84"/>
      <c r="H9" s="55"/>
      <c r="I9" s="87"/>
      <c r="J9" s="49"/>
    </row>
    <row r="10" spans="1:10" ht="15" thickBot="1" x14ac:dyDescent="0.4">
      <c r="A10" s="9"/>
      <c r="B10" s="10"/>
      <c r="C10" s="11"/>
      <c r="D10" s="12"/>
      <c r="E10" s="11"/>
      <c r="F10" s="11"/>
      <c r="G10" s="42" t="s">
        <v>32</v>
      </c>
      <c r="H10" s="24">
        <f>'BDI_Sub-Região4'!E14</f>
        <v>34.484415060058325</v>
      </c>
      <c r="I10" s="44"/>
      <c r="J10" s="42"/>
    </row>
    <row r="11" spans="1:10" ht="15" thickBot="1" x14ac:dyDescent="0.4">
      <c r="G11" s="46" t="s">
        <v>23</v>
      </c>
      <c r="H11" s="46"/>
      <c r="I11" s="46"/>
      <c r="J11" s="5">
        <f>SUM(J6:J9)</f>
        <v>132910.80000000002</v>
      </c>
    </row>
  </sheetData>
  <mergeCells count="18">
    <mergeCell ref="G11:I11"/>
    <mergeCell ref="I4:I5"/>
    <mergeCell ref="J4:J5"/>
    <mergeCell ref="A6:A9"/>
    <mergeCell ref="E6:F9"/>
    <mergeCell ref="G6:G9"/>
    <mergeCell ref="H6:H9"/>
    <mergeCell ref="I6:I9"/>
    <mergeCell ref="J6:J9"/>
    <mergeCell ref="A1:J1"/>
    <mergeCell ref="A3:J3"/>
    <mergeCell ref="A4:A5"/>
    <mergeCell ref="B4:B5"/>
    <mergeCell ref="C4:C5"/>
    <mergeCell ref="D4:D5"/>
    <mergeCell ref="E4:F5"/>
    <mergeCell ref="G4:G5"/>
    <mergeCell ref="H4:H5"/>
  </mergeCells>
  <pageMargins left="0.511811024" right="0.511811024" top="0.78740157499999996" bottom="0.78740157499999996" header="0.31496062000000002" footer="0.31496062000000002"/>
  <pageSetup paperSize="9" scale="6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F03AE-34E9-47F5-A5F7-2BCA7BECD3C0}">
  <sheetPr>
    <pageSetUpPr fitToPage="1"/>
  </sheetPr>
  <dimension ref="A1:L30"/>
  <sheetViews>
    <sheetView topLeftCell="A13" zoomScaleNormal="100" zoomScaleSheetLayoutView="98" workbookViewId="0">
      <selection activeCell="H20" sqref="H20"/>
    </sheetView>
  </sheetViews>
  <sheetFormatPr defaultRowHeight="14.5" x14ac:dyDescent="0.35"/>
  <cols>
    <col min="4" max="4" width="54.08984375" bestFit="1" customWidth="1"/>
    <col min="5" max="5" width="9.81640625" bestFit="1" customWidth="1"/>
    <col min="7" max="7" width="15" bestFit="1" customWidth="1"/>
    <col min="8" max="8" width="35.08984375" customWidth="1"/>
    <col min="9" max="9" width="11.08984375" customWidth="1"/>
    <col min="10" max="10" width="15" bestFit="1" customWidth="1"/>
    <col min="11" max="11" width="7.90625" customWidth="1"/>
    <col min="12" max="12" width="44.90625" style="13" customWidth="1"/>
    <col min="13" max="13" width="10.453125" bestFit="1" customWidth="1"/>
  </cols>
  <sheetData>
    <row r="1" spans="1:8" ht="15" thickBot="1" x14ac:dyDescent="0.4">
      <c r="B1" s="8"/>
    </row>
    <row r="2" spans="1:8" ht="15" thickBot="1" x14ac:dyDescent="0.4">
      <c r="A2" s="60" t="s">
        <v>51</v>
      </c>
      <c r="B2" s="61"/>
      <c r="C2" s="61"/>
      <c r="D2" s="61"/>
      <c r="E2" s="61"/>
      <c r="F2" s="61"/>
      <c r="G2" s="61"/>
      <c r="H2" s="62"/>
    </row>
    <row r="3" spans="1:8" ht="15" thickBot="1" x14ac:dyDescent="0.4">
      <c r="A3" s="26"/>
      <c r="B3" s="26"/>
      <c r="C3" s="26"/>
      <c r="D3" s="26"/>
      <c r="E3" s="26"/>
      <c r="F3" s="26"/>
      <c r="G3" s="26"/>
      <c r="H3" s="26"/>
    </row>
    <row r="4" spans="1:8" ht="15" thickBot="1" x14ac:dyDescent="0.4">
      <c r="A4" s="63" t="s">
        <v>53</v>
      </c>
      <c r="B4" s="64"/>
      <c r="C4" s="64"/>
      <c r="D4" s="64"/>
      <c r="E4" s="64"/>
      <c r="F4" s="64"/>
      <c r="G4" s="64"/>
      <c r="H4" s="65"/>
    </row>
    <row r="5" spans="1:8" ht="15" thickBot="1" x14ac:dyDescent="0.4">
      <c r="A5" s="26"/>
      <c r="B5" s="26"/>
      <c r="C5" s="26"/>
      <c r="D5" s="26"/>
      <c r="E5" s="26"/>
      <c r="F5" s="26"/>
      <c r="G5" s="26"/>
      <c r="H5" s="26"/>
    </row>
    <row r="6" spans="1:8" ht="15" thickBot="1" x14ac:dyDescent="0.4">
      <c r="A6" s="66" t="s">
        <v>54</v>
      </c>
      <c r="B6" s="67"/>
      <c r="C6" s="67"/>
      <c r="D6" s="67"/>
      <c r="E6" s="67"/>
      <c r="F6" s="67"/>
      <c r="G6" s="67"/>
      <c r="H6" s="68"/>
    </row>
    <row r="7" spans="1:8" ht="15" thickBot="1" x14ac:dyDescent="0.4">
      <c r="A7" s="45"/>
      <c r="B7" s="45"/>
      <c r="C7" s="45"/>
      <c r="D7" s="45"/>
      <c r="E7" s="45"/>
      <c r="F7" s="45"/>
      <c r="G7" s="45"/>
      <c r="H7" s="45"/>
    </row>
    <row r="8" spans="1:8" x14ac:dyDescent="0.35">
      <c r="B8" s="16"/>
      <c r="C8" s="17"/>
      <c r="D8" s="17"/>
      <c r="E8" s="17"/>
      <c r="F8" s="17"/>
      <c r="G8" s="17"/>
      <c r="H8" s="18"/>
    </row>
    <row r="9" spans="1:8" x14ac:dyDescent="0.35">
      <c r="B9" s="19"/>
      <c r="H9" s="20"/>
    </row>
    <row r="10" spans="1:8" x14ac:dyDescent="0.35">
      <c r="B10" s="19"/>
      <c r="H10" s="20"/>
    </row>
    <row r="11" spans="1:8" x14ac:dyDescent="0.35">
      <c r="B11" s="19"/>
      <c r="H11" s="20"/>
    </row>
    <row r="12" spans="1:8" x14ac:dyDescent="0.35">
      <c r="B12" s="19"/>
      <c r="H12" s="20"/>
    </row>
    <row r="13" spans="1:8" x14ac:dyDescent="0.35">
      <c r="B13" s="19"/>
      <c r="H13" s="20"/>
    </row>
    <row r="14" spans="1:8" ht="19" thickBot="1" x14ac:dyDescent="0.5">
      <c r="B14" s="21"/>
      <c r="C14" s="22"/>
      <c r="D14" s="27" t="s">
        <v>52</v>
      </c>
      <c r="E14" s="41">
        <f>((((1+(E18+E19+E20))*(1+E21)*(1+E22))/(1-E23))-1)*100</f>
        <v>34.484415060058325</v>
      </c>
      <c r="F14" s="22"/>
      <c r="G14" s="22"/>
      <c r="H14" s="23"/>
    </row>
    <row r="16" spans="1:8" x14ac:dyDescent="0.35">
      <c r="G16" s="69" t="s">
        <v>55</v>
      </c>
      <c r="H16" s="70"/>
    </row>
    <row r="17" spans="2:12" x14ac:dyDescent="0.35">
      <c r="B17" t="s">
        <v>33</v>
      </c>
      <c r="C17" s="28"/>
      <c r="D17" s="28"/>
      <c r="E17" s="29" t="s">
        <v>34</v>
      </c>
      <c r="G17" s="30" t="s">
        <v>46</v>
      </c>
      <c r="H17" s="31">
        <v>0.05</v>
      </c>
    </row>
    <row r="18" spans="2:12" x14ac:dyDescent="0.35">
      <c r="C18" s="32" t="s">
        <v>35</v>
      </c>
      <c r="D18" s="30" t="s">
        <v>36</v>
      </c>
      <c r="E18" s="33">
        <v>0.04</v>
      </c>
      <c r="G18" s="30" t="s">
        <v>47</v>
      </c>
      <c r="H18" s="31">
        <v>7.5999999999999998E-2</v>
      </c>
      <c r="I18" s="34"/>
      <c r="J18" s="34"/>
      <c r="K18" s="35"/>
    </row>
    <row r="19" spans="2:12" x14ac:dyDescent="0.35">
      <c r="C19" s="32" t="s">
        <v>37</v>
      </c>
      <c r="D19" s="30" t="s">
        <v>38</v>
      </c>
      <c r="E19" s="33">
        <v>1.2699999999999999E-2</v>
      </c>
      <c r="G19" s="30" t="s">
        <v>48</v>
      </c>
      <c r="H19" s="31">
        <v>1.6500000000000001E-2</v>
      </c>
      <c r="I19" s="36"/>
      <c r="J19" s="36"/>
      <c r="K19" s="14"/>
    </row>
    <row r="20" spans="2:12" x14ac:dyDescent="0.35">
      <c r="C20" s="32" t="s">
        <v>39</v>
      </c>
      <c r="D20" s="30" t="s">
        <v>40</v>
      </c>
      <c r="E20" s="33">
        <v>8.0000000000000002E-3</v>
      </c>
      <c r="G20" s="30" t="s">
        <v>49</v>
      </c>
      <c r="H20" s="31">
        <v>0</v>
      </c>
      <c r="I20" s="36"/>
      <c r="J20" s="36"/>
      <c r="K20" s="14"/>
    </row>
    <row r="21" spans="2:12" x14ac:dyDescent="0.35">
      <c r="C21" s="32" t="s">
        <v>41</v>
      </c>
      <c r="D21" s="30" t="s">
        <v>42</v>
      </c>
      <c r="E21" s="33">
        <v>1.23E-2</v>
      </c>
      <c r="G21" s="30" t="s">
        <v>50</v>
      </c>
      <c r="H21" s="37">
        <f>SUM(H17:H20)</f>
        <v>0.14250000000000002</v>
      </c>
      <c r="I21" s="36"/>
      <c r="J21" s="36"/>
      <c r="K21" s="14"/>
    </row>
    <row r="22" spans="2:12" x14ac:dyDescent="0.35">
      <c r="C22" s="32" t="s">
        <v>43</v>
      </c>
      <c r="D22" s="30" t="s">
        <v>44</v>
      </c>
      <c r="E22" s="33">
        <v>7.3999999999999996E-2</v>
      </c>
      <c r="I22" s="36"/>
      <c r="J22" s="36"/>
      <c r="K22" s="14"/>
    </row>
    <row r="23" spans="2:12" x14ac:dyDescent="0.35">
      <c r="C23" s="32" t="s">
        <v>45</v>
      </c>
      <c r="D23" s="30" t="s">
        <v>56</v>
      </c>
      <c r="E23" s="37">
        <f>H21</f>
        <v>0.14250000000000002</v>
      </c>
      <c r="I23" s="36"/>
      <c r="J23" s="36"/>
      <c r="K23" s="14"/>
    </row>
    <row r="24" spans="2:12" x14ac:dyDescent="0.35">
      <c r="K24" s="14"/>
    </row>
    <row r="25" spans="2:12" x14ac:dyDescent="0.35">
      <c r="K25" s="14"/>
    </row>
    <row r="26" spans="2:12" ht="15.5" x14ac:dyDescent="0.35">
      <c r="E26" s="15"/>
      <c r="F26" s="15"/>
      <c r="G26" s="15"/>
      <c r="H26" s="15"/>
      <c r="I26" s="38"/>
      <c r="L26" s="39"/>
    </row>
    <row r="27" spans="2:12" x14ac:dyDescent="0.35">
      <c r="I27" s="40"/>
    </row>
    <row r="28" spans="2:12" x14ac:dyDescent="0.35">
      <c r="I28" s="38"/>
    </row>
    <row r="29" spans="2:12" x14ac:dyDescent="0.35">
      <c r="I29" s="38"/>
    </row>
    <row r="30" spans="2:12" x14ac:dyDescent="0.35">
      <c r="I30" s="15"/>
    </row>
  </sheetData>
  <mergeCells count="4">
    <mergeCell ref="A2:H2"/>
    <mergeCell ref="A4:H4"/>
    <mergeCell ref="A6:H6"/>
    <mergeCell ref="G16:H16"/>
  </mergeCells>
  <pageMargins left="0.511811024" right="0.511811024" top="0.78740157499999996" bottom="0.78740157499999996" header="0.31496062000000002" footer="0.31496062000000002"/>
  <pageSetup paperSize="9" scale="9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4</vt:i4>
      </vt:variant>
    </vt:vector>
  </HeadingPairs>
  <TitlesOfParts>
    <vt:vector size="12" baseType="lpstr">
      <vt:lpstr>Sub-Região1</vt:lpstr>
      <vt:lpstr>BDI_Sub-Região1</vt:lpstr>
      <vt:lpstr>Sub-Região2</vt:lpstr>
      <vt:lpstr>BDI_Sub-Região2</vt:lpstr>
      <vt:lpstr>Sub-Região3</vt:lpstr>
      <vt:lpstr>BDI_Sub-Região3</vt:lpstr>
      <vt:lpstr>Sub-Região4</vt:lpstr>
      <vt:lpstr>BDI_Sub-Região4</vt:lpstr>
      <vt:lpstr>'BDI_Sub-Região1'!Area_de_impressao</vt:lpstr>
      <vt:lpstr>'BDI_Sub-Região2'!Area_de_impressao</vt:lpstr>
      <vt:lpstr>'BDI_Sub-Região3'!Area_de_impressao</vt:lpstr>
      <vt:lpstr>'BDI_Sub-Região4'!Area_de_impressao</vt:lpstr>
    </vt:vector>
  </TitlesOfParts>
  <Company>Receita Federal do Brasil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Gerlon Honorato Regis</dc:creator>
  <cp:lastModifiedBy>Gerlon Honorato Regis</cp:lastModifiedBy>
  <cp:lastPrinted>2025-12-03T18:50:21Z</cp:lastPrinted>
  <dcterms:created xsi:type="dcterms:W3CDTF">2025-01-07T13:08:36Z</dcterms:created>
  <dcterms:modified xsi:type="dcterms:W3CDTF">2026-02-11T14:48:05Z</dcterms:modified>
</cp:coreProperties>
</file>